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uand\Desktop\Ayuntamientos\Ayuntamientos\Procesos de Licitaciones\Licitaciones Gestimun\2. Publicacion\Arenoso\"/>
    </mc:Choice>
  </mc:AlternateContent>
  <xr:revisionPtr revIDLastSave="0" documentId="8_{06569E29-E68A-4FF0-8F40-6673994531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ENOSO" sheetId="9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9" l="1"/>
  <c r="H61" i="9" s="1"/>
  <c r="G57" i="9"/>
  <c r="G56" i="9"/>
  <c r="H58" i="9" s="1"/>
  <c r="G52" i="9"/>
  <c r="G51" i="9"/>
  <c r="H53" i="9" s="1"/>
  <c r="G48" i="9"/>
  <c r="G47" i="9"/>
  <c r="G46" i="9"/>
  <c r="H49" i="9" s="1"/>
  <c r="G43" i="9"/>
  <c r="G42" i="9"/>
  <c r="G41" i="9"/>
  <c r="G38" i="9"/>
  <c r="G37" i="9"/>
  <c r="G36" i="9"/>
  <c r="H39" i="9" s="1"/>
  <c r="H44" i="9" l="1"/>
  <c r="H64" i="9"/>
  <c r="G20" i="9"/>
  <c r="G30" i="9"/>
  <c r="G29" i="9"/>
  <c r="G26" i="9"/>
  <c r="G25" i="9"/>
  <c r="G22" i="9"/>
  <c r="G21" i="9"/>
  <c r="G19" i="9"/>
  <c r="G16" i="9"/>
  <c r="G15" i="9"/>
  <c r="G14" i="9"/>
  <c r="G13" i="9"/>
  <c r="H27" i="9" l="1"/>
  <c r="H31" i="9"/>
  <c r="H23" i="9"/>
  <c r="H17" i="9"/>
  <c r="H33" i="9" l="1"/>
  <c r="H66" i="9" s="1"/>
  <c r="G76" i="9" l="1"/>
  <c r="G75" i="9"/>
  <c r="G74" i="9"/>
  <c r="G73" i="9"/>
  <c r="G72" i="9"/>
  <c r="G71" i="9"/>
  <c r="G70" i="9"/>
  <c r="G77" i="9" s="1"/>
  <c r="H79" i="9" l="1"/>
  <c r="H82" i="9" s="1"/>
</calcChain>
</file>

<file path=xl/sharedStrings.xml><?xml version="1.0" encoding="utf-8"?>
<sst xmlns="http://schemas.openxmlformats.org/spreadsheetml/2006/main" count="96" uniqueCount="74">
  <si>
    <t>M3</t>
  </si>
  <si>
    <t>M2</t>
  </si>
  <si>
    <t>PROVINCIA:</t>
  </si>
  <si>
    <t>MUNICIPIO:</t>
  </si>
  <si>
    <t>DISTRITO MUNICIPAL:</t>
  </si>
  <si>
    <t>SECTOR:</t>
  </si>
  <si>
    <t>UBICACIÓN:</t>
  </si>
  <si>
    <t>TIPO DE OBRA:</t>
  </si>
  <si>
    <t>FECHA:</t>
  </si>
  <si>
    <t>PRESUPUESTO:</t>
  </si>
  <si>
    <t>Duarte</t>
  </si>
  <si>
    <t>No.</t>
  </si>
  <si>
    <t>PARTIDAS</t>
  </si>
  <si>
    <t>CANTIDAD</t>
  </si>
  <si>
    <t>U</t>
  </si>
  <si>
    <t>CONSTRUCCION DE ACERAS Y CONTENES</t>
  </si>
  <si>
    <t>PRELIMINARES</t>
  </si>
  <si>
    <t>ML</t>
  </si>
  <si>
    <t>SUB-TOTAL</t>
  </si>
  <si>
    <t>Replanteo (contenes)</t>
  </si>
  <si>
    <t>Limpieza y desyerbo a mano (aceras)</t>
  </si>
  <si>
    <t>Replanteo (aceras)</t>
  </si>
  <si>
    <t>MOVIMIENTO DE TIERRA</t>
  </si>
  <si>
    <t>Excavación conten 0.50 x 0.15 m</t>
  </si>
  <si>
    <t>P.U</t>
  </si>
  <si>
    <t>VALOR</t>
  </si>
  <si>
    <t>Carga y bote material a mano FE=30%</t>
  </si>
  <si>
    <t>Relleno, nivelacion y compactacion con  compactador manual maquito E=0.15M</t>
  </si>
  <si>
    <t>HORMIGON SIMPLE</t>
  </si>
  <si>
    <t>Conten h=0.30m y b=0.45m hormigon 210kg/cm2 con ligadora</t>
  </si>
  <si>
    <t>Acera en hormigon frotada y violinada E=0.10M - hormigon 210kg/cm2 con ligadora</t>
  </si>
  <si>
    <t>LIMPIEZA</t>
  </si>
  <si>
    <t>Limpieza final en contenes</t>
  </si>
  <si>
    <t>Limpieza final en acera</t>
  </si>
  <si>
    <t>DIRECCIÓN TÉCNICA Y RESP. ADM.</t>
  </si>
  <si>
    <t>SEGURO Y FIANZA</t>
  </si>
  <si>
    <t>GASTOS ADMINISTRATIVOS</t>
  </si>
  <si>
    <t>TRANSPORTE</t>
  </si>
  <si>
    <t>SUPERVISIÓN</t>
  </si>
  <si>
    <t>FONDO DE PENSIONES (LEY 6-86)</t>
  </si>
  <si>
    <t>CODIA</t>
  </si>
  <si>
    <t>ITBIS (18% DE LA DIRECCIÓN TÉCNICA)</t>
  </si>
  <si>
    <t>SUB-TOTAL GASTOS INDIRECTOS</t>
  </si>
  <si>
    <t>GASTOS INDIRECTOS</t>
  </si>
  <si>
    <t>TOTAL GENERAL</t>
  </si>
  <si>
    <t>Centro de la Ciudad</t>
  </si>
  <si>
    <t>Demolición</t>
  </si>
  <si>
    <t>Limpieza y desyerbo a mano (contenes)</t>
  </si>
  <si>
    <t>Arenoso</t>
  </si>
  <si>
    <t>Calle Antonio Córdova y Calles Conexas</t>
  </si>
  <si>
    <t>Aceras, Contenes y Badenes</t>
  </si>
  <si>
    <t>Demolición con retropala</t>
  </si>
  <si>
    <t>MTS3</t>
  </si>
  <si>
    <t>Bote de Escombros</t>
  </si>
  <si>
    <t xml:space="preserve">Replanteo </t>
  </si>
  <si>
    <t>PA</t>
  </si>
  <si>
    <t>Excavación de cimientos</t>
  </si>
  <si>
    <t>Bote Material inservible</t>
  </si>
  <si>
    <t>Relleno compactado</t>
  </si>
  <si>
    <t>HORMIGON ARMADO</t>
  </si>
  <si>
    <t>Hormigon en Platea de 240 kgs/cm3</t>
  </si>
  <si>
    <t>Acero de 1/2, 3/8 y Alambre</t>
  </si>
  <si>
    <t xml:space="preserve">Mano de obra de Acero </t>
  </si>
  <si>
    <t>TERMINACIONES</t>
  </si>
  <si>
    <t>Fino en canteria y pañete de muro</t>
  </si>
  <si>
    <t>MTS2</t>
  </si>
  <si>
    <t>Pañete Maestriado de muro</t>
  </si>
  <si>
    <t>PARRILLA DE DRENAJE</t>
  </si>
  <si>
    <t>Tubo de 12 pulgadas en hierro</t>
  </si>
  <si>
    <t>UD</t>
  </si>
  <si>
    <t>Mano de Obra de colocación y confección</t>
  </si>
  <si>
    <t>LIMPIEZA FINAL</t>
  </si>
  <si>
    <t xml:space="preserve">SUB-TOTAL </t>
  </si>
  <si>
    <t xml:space="preserve">SUB-TOTAL GENERAL: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</si>
</sst>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Arial Black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8"/>
      <color rgb="FF0070C0"/>
      <name val="Arial Black"/>
      <family val="2"/>
    </font>
    <font>
      <b/>
      <sz val="14"/>
      <color theme="1"/>
      <name val="Times New Roman"/>
      <family val="1"/>
    </font>
    <font>
      <b/>
      <sz val="14"/>
      <color theme="1"/>
      <name val="Arial Black"/>
      <family val="2"/>
    </font>
    <font>
      <b/>
      <u/>
      <sz val="12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2" fillId="0" borderId="0" xfId="0" applyFont="1" applyAlignment="1"/>
    <xf numFmtId="0" fontId="4" fillId="0" borderId="0" xfId="0" applyFont="1" applyAlignment="1"/>
    <xf numFmtId="0" fontId="9" fillId="0" borderId="0" xfId="0" applyFont="1" applyAlignment="1">
      <alignment vertical="center"/>
    </xf>
    <xf numFmtId="4" fontId="0" fillId="0" borderId="0" xfId="0" applyNumberFormat="1"/>
    <xf numFmtId="8" fontId="0" fillId="0" borderId="0" xfId="0" applyNumberFormat="1"/>
    <xf numFmtId="8" fontId="10" fillId="0" borderId="0" xfId="0" applyNumberFormat="1" applyFont="1"/>
    <xf numFmtId="4" fontId="12" fillId="0" borderId="0" xfId="0" applyNumberFormat="1" applyFont="1" applyBorder="1" applyAlignment="1">
      <alignment vertical="center" wrapText="1"/>
    </xf>
    <xf numFmtId="4" fontId="10" fillId="0" borderId="0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vertical="center" wrapText="1"/>
    </xf>
    <xf numFmtId="10" fontId="12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/>
    <xf numFmtId="0" fontId="8" fillId="0" borderId="0" xfId="0" applyFont="1" applyAlignment="1"/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12" fillId="0" borderId="1" xfId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8" fillId="0" borderId="1" xfId="0" applyFont="1" applyBorder="1"/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vertical="center" wrapText="1"/>
    </xf>
    <xf numFmtId="8" fontId="12" fillId="0" borderId="1" xfId="0" applyNumberFormat="1" applyFont="1" applyBorder="1" applyAlignment="1">
      <alignment vertical="center" wrapText="1"/>
    </xf>
    <xf numFmtId="44" fontId="12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vertical="center" wrapText="1"/>
    </xf>
    <xf numFmtId="43" fontId="12" fillId="0" borderId="1" xfId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4" fontId="12" fillId="0" borderId="1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0" fontId="12" fillId="0" borderId="1" xfId="1" applyNumberFormat="1" applyFont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10" fontId="20" fillId="0" borderId="1" xfId="0" applyNumberFormat="1" applyFont="1" applyFill="1" applyBorder="1" applyAlignment="1">
      <alignment vertical="top"/>
    </xf>
    <xf numFmtId="10" fontId="20" fillId="0" borderId="1" xfId="1" applyNumberFormat="1" applyFont="1" applyFill="1" applyBorder="1" applyAlignment="1">
      <alignment vertical="top"/>
    </xf>
    <xf numFmtId="9" fontId="18" fillId="0" borderId="1" xfId="0" applyNumberFormat="1" applyFont="1" applyBorder="1" applyAlignment="1"/>
    <xf numFmtId="0" fontId="12" fillId="0" borderId="1" xfId="0" applyFont="1" applyBorder="1" applyAlignment="1">
      <alignment horizontal="right" vertical="center" wrapText="1"/>
    </xf>
    <xf numFmtId="44" fontId="12" fillId="0" borderId="1" xfId="0" applyNumberFormat="1" applyFont="1" applyBorder="1" applyAlignment="1">
      <alignment horizontal="right" vertical="center" wrapText="1"/>
    </xf>
    <xf numFmtId="0" fontId="11" fillId="0" borderId="1" xfId="0" applyFont="1" applyFill="1" applyBorder="1"/>
    <xf numFmtId="0" fontId="18" fillId="0" borderId="1" xfId="0" applyFont="1" applyFill="1" applyBorder="1"/>
    <xf numFmtId="44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 wrapText="1"/>
    </xf>
    <xf numFmtId="0" fontId="0" fillId="0" borderId="0" xfId="0" applyFill="1"/>
    <xf numFmtId="43" fontId="12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43" fontId="12" fillId="0" borderId="1" xfId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44" fontId="11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vertical="center" wrapText="1"/>
    </xf>
    <xf numFmtId="4" fontId="0" fillId="0" borderId="0" xfId="0" applyNumberFormat="1" applyFill="1"/>
    <xf numFmtId="44" fontId="18" fillId="0" borderId="1" xfId="0" applyNumberFormat="1" applyFont="1" applyBorder="1"/>
    <xf numFmtId="0" fontId="14" fillId="0" borderId="1" xfId="0" applyFont="1" applyFill="1" applyBorder="1"/>
    <xf numFmtId="0" fontId="21" fillId="0" borderId="1" xfId="0" applyFont="1" applyFill="1" applyBorder="1"/>
    <xf numFmtId="0" fontId="0" fillId="0" borderId="1" xfId="0" applyFill="1" applyBorder="1"/>
    <xf numFmtId="14" fontId="1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4" fontId="11" fillId="3" borderId="1" xfId="0" applyNumberFormat="1" applyFont="1" applyFill="1" applyBorder="1" applyAlignment="1">
      <alignment horizontal="center" vertical="center" wrapText="1"/>
    </xf>
    <xf numFmtId="44" fontId="11" fillId="3" borderId="1" xfId="0" applyNumberFormat="1" applyFont="1" applyFill="1" applyBorder="1" applyAlignment="1">
      <alignment horizontal="center" vertical="center"/>
    </xf>
    <xf numFmtId="44" fontId="14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/>
    <xf numFmtId="0" fontId="11" fillId="5" borderId="1" xfId="0" applyFont="1" applyFill="1" applyBorder="1"/>
    <xf numFmtId="0" fontId="0" fillId="4" borderId="1" xfId="0" applyFill="1" applyBorder="1"/>
    <xf numFmtId="44" fontId="14" fillId="3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44" fontId="0" fillId="5" borderId="1" xfId="0" applyNumberFormat="1" applyFill="1" applyBorder="1"/>
    <xf numFmtId="0" fontId="13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2"/>
  <sheetViews>
    <sheetView tabSelected="1" topLeftCell="A65" zoomScaleNormal="100" workbookViewId="0">
      <selection activeCell="F87" sqref="F87"/>
    </sheetView>
  </sheetViews>
  <sheetFormatPr defaultColWidth="11.5546875" defaultRowHeight="14.4" x14ac:dyDescent="0.3"/>
  <cols>
    <col min="1" max="1" width="2.77734375" customWidth="1"/>
    <col min="2" max="2" width="7.109375" customWidth="1"/>
    <col min="3" max="3" width="27.88671875" customWidth="1"/>
    <col min="4" max="4" width="11.44140625" customWidth="1"/>
    <col min="5" max="5" width="10.109375" customWidth="1"/>
    <col min="6" max="6" width="11.88671875" customWidth="1"/>
    <col min="7" max="7" width="14.6640625" customWidth="1"/>
    <col min="8" max="8" width="19" customWidth="1"/>
    <col min="9" max="9" width="19.44140625" customWidth="1"/>
    <col min="10" max="10" width="14.77734375" customWidth="1"/>
  </cols>
  <sheetData>
    <row r="2" spans="1:12" ht="13.8" customHeight="1" x14ac:dyDescent="0.6">
      <c r="A2" s="17"/>
      <c r="B2" s="78" t="s">
        <v>2</v>
      </c>
      <c r="C2" s="78"/>
      <c r="D2" s="26" t="s">
        <v>10</v>
      </c>
      <c r="E2" s="79" t="s">
        <v>8</v>
      </c>
      <c r="F2" s="79"/>
      <c r="G2" s="61">
        <v>45967</v>
      </c>
      <c r="H2" s="62"/>
      <c r="I2" s="2"/>
    </row>
    <row r="3" spans="1:12" ht="14.4" hidden="1" customHeight="1" x14ac:dyDescent="0.6">
      <c r="A3" s="17"/>
      <c r="B3" s="18"/>
      <c r="C3" s="33"/>
      <c r="D3" s="33"/>
      <c r="E3" s="33"/>
      <c r="F3" s="33"/>
      <c r="G3" s="33"/>
      <c r="H3" s="19"/>
      <c r="I3" s="2"/>
    </row>
    <row r="4" spans="1:12" ht="46.2" customHeight="1" x14ac:dyDescent="0.6">
      <c r="A4" s="17"/>
      <c r="B4" s="78" t="s">
        <v>3</v>
      </c>
      <c r="C4" s="78"/>
      <c r="D4" s="26" t="s">
        <v>48</v>
      </c>
      <c r="E4" s="79" t="s">
        <v>9</v>
      </c>
      <c r="F4" s="79"/>
      <c r="G4" s="26">
        <v>1</v>
      </c>
      <c r="H4" s="62"/>
      <c r="I4" s="2"/>
    </row>
    <row r="5" spans="1:12" ht="17.399999999999999" customHeight="1" x14ac:dyDescent="0.6">
      <c r="A5" s="17"/>
      <c r="B5" s="78" t="s">
        <v>4</v>
      </c>
      <c r="C5" s="78"/>
      <c r="D5" s="80"/>
      <c r="E5" s="80"/>
      <c r="F5" s="80"/>
      <c r="G5" s="80"/>
      <c r="H5" s="62"/>
      <c r="I5" s="2"/>
    </row>
    <row r="6" spans="1:12" ht="16.8" customHeight="1" x14ac:dyDescent="0.3">
      <c r="A6" s="4"/>
      <c r="B6" s="78" t="s">
        <v>5</v>
      </c>
      <c r="C6" s="78"/>
      <c r="D6" s="81" t="s">
        <v>45</v>
      </c>
      <c r="E6" s="81"/>
      <c r="F6" s="81"/>
      <c r="G6" s="81"/>
      <c r="H6" s="63"/>
      <c r="I6" s="3"/>
    </row>
    <row r="7" spans="1:12" ht="16.8" customHeight="1" x14ac:dyDescent="0.3">
      <c r="A7" s="4"/>
      <c r="B7" s="78" t="s">
        <v>6</v>
      </c>
      <c r="C7" s="78"/>
      <c r="D7" s="81" t="s">
        <v>49</v>
      </c>
      <c r="E7" s="81"/>
      <c r="F7" s="81"/>
      <c r="G7" s="81"/>
      <c r="H7" s="64"/>
      <c r="I7" s="3"/>
    </row>
    <row r="8" spans="1:12" ht="16.8" customHeight="1" x14ac:dyDescent="0.3">
      <c r="A8" s="4"/>
      <c r="B8" s="78" t="s">
        <v>7</v>
      </c>
      <c r="C8" s="78"/>
      <c r="D8" s="81" t="s">
        <v>50</v>
      </c>
      <c r="E8" s="81"/>
      <c r="F8" s="81"/>
      <c r="G8" s="81"/>
      <c r="H8" s="63"/>
      <c r="I8" s="3"/>
    </row>
    <row r="9" spans="1:12" ht="38.4" customHeight="1" x14ac:dyDescent="0.3">
      <c r="B9" s="1"/>
      <c r="C9" s="76"/>
      <c r="D9" s="76"/>
      <c r="E9" s="76"/>
      <c r="F9" s="76"/>
      <c r="G9" s="76"/>
      <c r="H9" s="65"/>
      <c r="I9" s="4"/>
    </row>
    <row r="10" spans="1:12" ht="38.4" customHeight="1" x14ac:dyDescent="0.3">
      <c r="B10" s="29" t="s">
        <v>11</v>
      </c>
      <c r="C10" s="29" t="s">
        <v>12</v>
      </c>
      <c r="D10" s="29" t="s">
        <v>13</v>
      </c>
      <c r="E10" s="29" t="s">
        <v>14</v>
      </c>
      <c r="F10" s="29" t="s">
        <v>24</v>
      </c>
      <c r="G10" s="29" t="s">
        <v>25</v>
      </c>
      <c r="H10" s="29" t="s">
        <v>18</v>
      </c>
    </row>
    <row r="11" spans="1:12" ht="38.4" customHeight="1" x14ac:dyDescent="0.3">
      <c r="B11" s="29"/>
      <c r="C11" s="30" t="s">
        <v>15</v>
      </c>
      <c r="D11" s="29"/>
      <c r="E11" s="29"/>
      <c r="F11" s="29"/>
      <c r="G11" s="29"/>
      <c r="H11" s="29"/>
    </row>
    <row r="12" spans="1:12" ht="16.2" customHeight="1" x14ac:dyDescent="0.3">
      <c r="B12" s="31">
        <v>1</v>
      </c>
      <c r="C12" s="29" t="s">
        <v>16</v>
      </c>
      <c r="D12" s="29"/>
      <c r="E12" s="29"/>
      <c r="F12" s="29"/>
      <c r="G12" s="29"/>
      <c r="H12" s="29"/>
    </row>
    <row r="13" spans="1:12" ht="31.2" x14ac:dyDescent="0.3">
      <c r="B13" s="32">
        <v>1.01</v>
      </c>
      <c r="C13" s="26" t="s">
        <v>47</v>
      </c>
      <c r="D13" s="20">
        <v>484</v>
      </c>
      <c r="E13" s="10" t="s">
        <v>17</v>
      </c>
      <c r="F13" s="11"/>
      <c r="G13" s="42">
        <f>D13*F13</f>
        <v>0</v>
      </c>
      <c r="H13" s="29"/>
      <c r="I13" s="8"/>
      <c r="J13" s="5"/>
      <c r="L13" s="5"/>
    </row>
    <row r="14" spans="1:12" ht="15.6" x14ac:dyDescent="0.3">
      <c r="B14" s="32">
        <v>1.02</v>
      </c>
      <c r="C14" s="26" t="s">
        <v>19</v>
      </c>
      <c r="D14" s="20">
        <v>484</v>
      </c>
      <c r="E14" s="10" t="s">
        <v>17</v>
      </c>
      <c r="F14" s="11"/>
      <c r="G14" s="42">
        <f t="shared" ref="G14:G21" si="0">D14*F14</f>
        <v>0</v>
      </c>
      <c r="H14" s="29"/>
      <c r="I14" s="8"/>
      <c r="J14" s="5"/>
      <c r="L14" s="5"/>
    </row>
    <row r="15" spans="1:12" ht="31.2" x14ac:dyDescent="0.3">
      <c r="B15" s="32">
        <v>1.03</v>
      </c>
      <c r="C15" s="26" t="s">
        <v>20</v>
      </c>
      <c r="D15" s="20">
        <v>484</v>
      </c>
      <c r="E15" s="10" t="s">
        <v>1</v>
      </c>
      <c r="F15" s="11"/>
      <c r="G15" s="42">
        <f t="shared" si="0"/>
        <v>0</v>
      </c>
      <c r="H15" s="29"/>
      <c r="I15" s="8"/>
      <c r="J15" s="5"/>
      <c r="L15" s="5"/>
    </row>
    <row r="16" spans="1:12" ht="15.6" x14ac:dyDescent="0.3">
      <c r="B16" s="32">
        <v>1.04</v>
      </c>
      <c r="C16" s="26" t="s">
        <v>21</v>
      </c>
      <c r="D16" s="20">
        <v>484</v>
      </c>
      <c r="E16" s="10" t="s">
        <v>1</v>
      </c>
      <c r="F16" s="11"/>
      <c r="G16" s="42">
        <f t="shared" si="0"/>
        <v>0</v>
      </c>
      <c r="H16" s="29"/>
      <c r="I16" s="8"/>
      <c r="J16" s="5"/>
      <c r="L16" s="5"/>
    </row>
    <row r="17" spans="2:12" ht="15.6" x14ac:dyDescent="0.3">
      <c r="B17" s="32"/>
      <c r="C17" s="26"/>
      <c r="D17" s="20"/>
      <c r="E17" s="10"/>
      <c r="F17" s="11"/>
      <c r="G17" s="42"/>
      <c r="H17" s="66">
        <f>G13+G14+G15+G16</f>
        <v>0</v>
      </c>
      <c r="I17" s="8"/>
      <c r="J17" s="5"/>
      <c r="L17" s="5"/>
    </row>
    <row r="18" spans="2:12" ht="31.2" x14ac:dyDescent="0.3">
      <c r="B18" s="31">
        <v>2</v>
      </c>
      <c r="C18" s="33" t="s">
        <v>22</v>
      </c>
      <c r="D18" s="20"/>
      <c r="E18" s="10"/>
      <c r="F18" s="11"/>
      <c r="G18" s="42"/>
      <c r="H18" s="29"/>
      <c r="I18" s="8"/>
      <c r="J18" s="5"/>
      <c r="L18" s="5"/>
    </row>
    <row r="19" spans="2:12" ht="31.2" x14ac:dyDescent="0.3">
      <c r="B19" s="32">
        <v>2.0099999999999998</v>
      </c>
      <c r="C19" s="26" t="s">
        <v>23</v>
      </c>
      <c r="D19" s="20">
        <v>31</v>
      </c>
      <c r="E19" s="10" t="s">
        <v>0</v>
      </c>
      <c r="F19" s="11"/>
      <c r="G19" s="42">
        <f t="shared" si="0"/>
        <v>0</v>
      </c>
      <c r="H19" s="29"/>
      <c r="I19" s="8"/>
      <c r="J19" s="5"/>
      <c r="L19" s="5"/>
    </row>
    <row r="20" spans="2:12" ht="15.6" x14ac:dyDescent="0.3">
      <c r="B20" s="32">
        <v>2.02</v>
      </c>
      <c r="C20" s="26" t="s">
        <v>46</v>
      </c>
      <c r="D20" s="20">
        <v>70</v>
      </c>
      <c r="E20" s="10" t="s">
        <v>1</v>
      </c>
      <c r="F20" s="11"/>
      <c r="G20" s="42">
        <f t="shared" si="0"/>
        <v>0</v>
      </c>
      <c r="H20" s="29"/>
      <c r="I20" s="8"/>
      <c r="J20" s="5"/>
      <c r="L20" s="5"/>
    </row>
    <row r="21" spans="2:12" ht="31.2" x14ac:dyDescent="0.3">
      <c r="B21" s="32">
        <v>2.0299999999999998</v>
      </c>
      <c r="C21" s="26" t="s">
        <v>26</v>
      </c>
      <c r="D21" s="20">
        <v>110</v>
      </c>
      <c r="E21" s="10" t="s">
        <v>0</v>
      </c>
      <c r="F21" s="11"/>
      <c r="G21" s="42">
        <f t="shared" si="0"/>
        <v>0</v>
      </c>
      <c r="H21" s="29"/>
      <c r="I21" s="8"/>
      <c r="J21" s="5"/>
      <c r="L21" s="5"/>
    </row>
    <row r="22" spans="2:12" ht="62.4" x14ac:dyDescent="0.3">
      <c r="B22" s="32">
        <v>2.04</v>
      </c>
      <c r="C22" s="26" t="s">
        <v>27</v>
      </c>
      <c r="D22" s="20">
        <v>58</v>
      </c>
      <c r="E22" s="10" t="s">
        <v>0</v>
      </c>
      <c r="F22" s="11"/>
      <c r="G22" s="42">
        <f>D22*F22</f>
        <v>0</v>
      </c>
      <c r="H22" s="29"/>
      <c r="I22" s="8"/>
      <c r="J22" s="5"/>
      <c r="L22" s="5"/>
    </row>
    <row r="23" spans="2:12" ht="15.6" x14ac:dyDescent="0.3">
      <c r="B23" s="32"/>
      <c r="C23" s="26"/>
      <c r="D23" s="20"/>
      <c r="E23" s="10"/>
      <c r="F23" s="11"/>
      <c r="G23" s="42"/>
      <c r="H23" s="66">
        <f>G19+G20+G21+G22</f>
        <v>0</v>
      </c>
      <c r="I23" s="8"/>
      <c r="J23" s="5"/>
      <c r="L23" s="5"/>
    </row>
    <row r="24" spans="2:12" ht="15.6" x14ac:dyDescent="0.3">
      <c r="B24" s="31">
        <v>3</v>
      </c>
      <c r="C24" s="33" t="s">
        <v>28</v>
      </c>
      <c r="D24" s="20"/>
      <c r="E24" s="10"/>
      <c r="F24" s="11"/>
      <c r="G24" s="42"/>
      <c r="H24" s="29"/>
      <c r="I24" s="8"/>
      <c r="J24" s="5"/>
      <c r="L24" s="5"/>
    </row>
    <row r="25" spans="2:12" ht="46.8" x14ac:dyDescent="0.3">
      <c r="B25" s="32">
        <v>3.01</v>
      </c>
      <c r="C25" s="26" t="s">
        <v>29</v>
      </c>
      <c r="D25" s="20">
        <v>745</v>
      </c>
      <c r="E25" s="10" t="s">
        <v>17</v>
      </c>
      <c r="F25" s="11"/>
      <c r="G25" s="42">
        <f t="shared" ref="G25:G30" si="1">D25*F25</f>
        <v>0</v>
      </c>
      <c r="H25" s="29"/>
      <c r="I25" s="8"/>
      <c r="J25" s="5"/>
      <c r="L25" s="5"/>
    </row>
    <row r="26" spans="2:12" ht="62.4" x14ac:dyDescent="0.3">
      <c r="B26" s="32">
        <v>3.02</v>
      </c>
      <c r="C26" s="26" t="s">
        <v>30</v>
      </c>
      <c r="D26" s="20">
        <v>745</v>
      </c>
      <c r="E26" s="10" t="s">
        <v>1</v>
      </c>
      <c r="F26" s="11"/>
      <c r="G26" s="42">
        <f t="shared" si="1"/>
        <v>0</v>
      </c>
      <c r="H26" s="29"/>
      <c r="I26" s="8"/>
      <c r="J26" s="5"/>
      <c r="L26" s="5"/>
    </row>
    <row r="27" spans="2:12" ht="15.6" x14ac:dyDescent="0.3">
      <c r="B27" s="32"/>
      <c r="C27" s="26"/>
      <c r="D27" s="20"/>
      <c r="E27" s="10"/>
      <c r="F27" s="11"/>
      <c r="G27" s="41"/>
      <c r="H27" s="66">
        <f>G25+G26</f>
        <v>0</v>
      </c>
      <c r="I27" s="8"/>
      <c r="J27" s="5"/>
      <c r="L27" s="5"/>
    </row>
    <row r="28" spans="2:12" ht="15.6" x14ac:dyDescent="0.3">
      <c r="B28" s="31">
        <v>4</v>
      </c>
      <c r="C28" s="33" t="s">
        <v>31</v>
      </c>
      <c r="D28" s="20"/>
      <c r="E28" s="10"/>
      <c r="F28" s="11"/>
      <c r="G28" s="41"/>
      <c r="H28" s="29"/>
      <c r="I28" s="8"/>
      <c r="J28" s="5"/>
      <c r="L28" s="5"/>
    </row>
    <row r="29" spans="2:12" ht="15.6" x14ac:dyDescent="0.3">
      <c r="B29" s="32">
        <v>4.01</v>
      </c>
      <c r="C29" s="26" t="s">
        <v>32</v>
      </c>
      <c r="D29" s="20">
        <v>745</v>
      </c>
      <c r="E29" s="10" t="s">
        <v>17</v>
      </c>
      <c r="F29" s="11"/>
      <c r="G29" s="42">
        <f t="shared" si="1"/>
        <v>0</v>
      </c>
      <c r="H29" s="29"/>
      <c r="I29" s="8"/>
      <c r="J29" s="5"/>
      <c r="L29" s="5"/>
    </row>
    <row r="30" spans="2:12" ht="15.6" x14ac:dyDescent="0.3">
      <c r="B30" s="32">
        <v>4.0199999999999996</v>
      </c>
      <c r="C30" s="26" t="s">
        <v>33</v>
      </c>
      <c r="D30" s="20">
        <v>745</v>
      </c>
      <c r="E30" s="10" t="s">
        <v>1</v>
      </c>
      <c r="F30" s="11"/>
      <c r="G30" s="42">
        <f t="shared" si="1"/>
        <v>0</v>
      </c>
      <c r="H30" s="29"/>
      <c r="I30" s="8"/>
      <c r="J30" s="5"/>
      <c r="L30" s="5"/>
    </row>
    <row r="31" spans="2:12" ht="15.6" x14ac:dyDescent="0.3">
      <c r="B31" s="32"/>
      <c r="C31" s="26"/>
      <c r="D31" s="20"/>
      <c r="E31" s="10"/>
      <c r="F31" s="11"/>
      <c r="G31" s="41"/>
      <c r="H31" s="66">
        <f>G29+G30</f>
        <v>0</v>
      </c>
      <c r="I31" s="8"/>
      <c r="J31" s="5"/>
      <c r="L31" s="5"/>
    </row>
    <row r="32" spans="2:12" s="47" customFormat="1" ht="15.6" x14ac:dyDescent="0.3">
      <c r="B32" s="48"/>
      <c r="C32" s="49"/>
      <c r="D32" s="50"/>
      <c r="E32" s="51"/>
      <c r="F32" s="52"/>
      <c r="G32" s="53"/>
      <c r="H32" s="54"/>
      <c r="I32" s="55"/>
      <c r="J32" s="56"/>
      <c r="L32" s="56"/>
    </row>
    <row r="33" spans="2:12" ht="28.2" customHeight="1" x14ac:dyDescent="0.3">
      <c r="B33" s="1"/>
      <c r="C33" s="43" t="s">
        <v>18</v>
      </c>
      <c r="D33" s="44"/>
      <c r="E33" s="45"/>
      <c r="F33" s="45"/>
      <c r="G33" s="46"/>
      <c r="H33" s="66">
        <f>H17+H23+H27+H31</f>
        <v>0</v>
      </c>
      <c r="I33" s="9"/>
    </row>
    <row r="34" spans="2:12" ht="15.6" x14ac:dyDescent="0.3">
      <c r="B34" s="1"/>
      <c r="C34" s="23"/>
      <c r="D34" s="23"/>
      <c r="E34" s="34"/>
      <c r="F34" s="34"/>
      <c r="G34" s="34"/>
      <c r="H34" s="34"/>
    </row>
    <row r="35" spans="2:12" ht="15.6" x14ac:dyDescent="0.3">
      <c r="B35" s="31">
        <v>1</v>
      </c>
      <c r="C35" s="69" t="s">
        <v>16</v>
      </c>
      <c r="D35" s="69"/>
      <c r="E35" s="69"/>
      <c r="F35" s="69"/>
      <c r="G35" s="69"/>
      <c r="H35" s="69"/>
    </row>
    <row r="36" spans="2:12" ht="15.6" x14ac:dyDescent="0.3">
      <c r="B36" s="32">
        <v>1.01</v>
      </c>
      <c r="C36" s="26" t="s">
        <v>51</v>
      </c>
      <c r="D36" s="20">
        <v>60</v>
      </c>
      <c r="E36" s="10" t="s">
        <v>52</v>
      </c>
      <c r="F36" s="11"/>
      <c r="G36" s="42">
        <f>D36*F36</f>
        <v>0</v>
      </c>
      <c r="H36" s="69"/>
    </row>
    <row r="37" spans="2:12" ht="15.6" x14ac:dyDescent="0.3">
      <c r="B37" s="32">
        <v>1.02</v>
      </c>
      <c r="C37" s="26" t="s">
        <v>53</v>
      </c>
      <c r="D37" s="20">
        <v>30</v>
      </c>
      <c r="E37" s="10" t="s">
        <v>52</v>
      </c>
      <c r="F37" s="11"/>
      <c r="G37" s="42">
        <f t="shared" ref="G37:G43" si="2">D37*F37</f>
        <v>0</v>
      </c>
      <c r="H37" s="69"/>
    </row>
    <row r="38" spans="2:12" ht="15.6" x14ac:dyDescent="0.3">
      <c r="B38" s="32">
        <v>1.04</v>
      </c>
      <c r="C38" s="26" t="s">
        <v>54</v>
      </c>
      <c r="D38" s="20">
        <v>1</v>
      </c>
      <c r="E38" s="10" t="s">
        <v>55</v>
      </c>
      <c r="F38" s="11"/>
      <c r="G38" s="42">
        <f t="shared" si="2"/>
        <v>0</v>
      </c>
      <c r="H38" s="69"/>
    </row>
    <row r="39" spans="2:12" ht="15.6" x14ac:dyDescent="0.3">
      <c r="B39" s="32"/>
      <c r="C39" s="26"/>
      <c r="D39" s="20"/>
      <c r="E39" s="10"/>
      <c r="F39" s="11"/>
      <c r="G39" s="42"/>
      <c r="H39" s="66">
        <f>G36+G37+G38</f>
        <v>0</v>
      </c>
    </row>
    <row r="40" spans="2:12" ht="31.2" x14ac:dyDescent="0.3">
      <c r="B40" s="31">
        <v>2</v>
      </c>
      <c r="C40" s="33" t="s">
        <v>22</v>
      </c>
      <c r="D40" s="20"/>
      <c r="E40" s="10"/>
      <c r="F40" s="11"/>
      <c r="G40" s="42"/>
      <c r="H40" s="69"/>
    </row>
    <row r="41" spans="2:12" ht="15.6" x14ac:dyDescent="0.3">
      <c r="B41" s="32">
        <v>2.0099999999999998</v>
      </c>
      <c r="C41" s="26" t="s">
        <v>56</v>
      </c>
      <c r="D41" s="20">
        <v>31</v>
      </c>
      <c r="E41" s="10" t="s">
        <v>0</v>
      </c>
      <c r="F41" s="11"/>
      <c r="G41" s="42">
        <f t="shared" si="2"/>
        <v>0</v>
      </c>
      <c r="H41" s="69"/>
      <c r="I41" s="6"/>
      <c r="J41" s="6"/>
      <c r="L41" s="6"/>
    </row>
    <row r="42" spans="2:12" ht="15.6" x14ac:dyDescent="0.3">
      <c r="B42" s="32">
        <v>2.02</v>
      </c>
      <c r="C42" s="26" t="s">
        <v>57</v>
      </c>
      <c r="D42" s="20">
        <v>32</v>
      </c>
      <c r="E42" s="10" t="s">
        <v>1</v>
      </c>
      <c r="F42" s="11"/>
      <c r="G42" s="42">
        <f t="shared" si="2"/>
        <v>0</v>
      </c>
      <c r="H42" s="69"/>
      <c r="I42" s="6"/>
      <c r="J42" s="6"/>
      <c r="L42" s="6"/>
    </row>
    <row r="43" spans="2:12" ht="15.6" x14ac:dyDescent="0.3">
      <c r="B43" s="32">
        <v>2.0299999999999998</v>
      </c>
      <c r="C43" s="26" t="s">
        <v>58</v>
      </c>
      <c r="D43" s="20">
        <v>40</v>
      </c>
      <c r="E43" s="10" t="s">
        <v>0</v>
      </c>
      <c r="F43" s="11"/>
      <c r="G43" s="42">
        <f t="shared" si="2"/>
        <v>0</v>
      </c>
      <c r="H43" s="69"/>
      <c r="I43" s="6"/>
      <c r="J43" s="6"/>
      <c r="L43" s="6"/>
    </row>
    <row r="44" spans="2:12" ht="15.6" x14ac:dyDescent="0.3">
      <c r="B44" s="32"/>
      <c r="C44" s="26"/>
      <c r="D44" s="20"/>
      <c r="E44" s="10"/>
      <c r="F44" s="11"/>
      <c r="G44" s="42"/>
      <c r="H44" s="66">
        <f>G41+G42+G43</f>
        <v>0</v>
      </c>
      <c r="I44" s="6"/>
      <c r="J44" s="6"/>
      <c r="L44" s="6"/>
    </row>
    <row r="45" spans="2:12" ht="15.6" x14ac:dyDescent="0.3">
      <c r="B45" s="31">
        <v>3</v>
      </c>
      <c r="C45" s="33" t="s">
        <v>59</v>
      </c>
      <c r="D45" s="20"/>
      <c r="E45" s="10"/>
      <c r="F45" s="11"/>
      <c r="G45" s="42"/>
      <c r="H45" s="69"/>
      <c r="I45" s="7"/>
    </row>
    <row r="46" spans="2:12" ht="31.2" x14ac:dyDescent="0.3">
      <c r="B46" s="32">
        <v>3.01</v>
      </c>
      <c r="C46" s="26" t="s">
        <v>60</v>
      </c>
      <c r="D46" s="20">
        <v>21</v>
      </c>
      <c r="E46" s="10" t="s">
        <v>17</v>
      </c>
      <c r="F46" s="11"/>
      <c r="G46" s="42">
        <f t="shared" ref="G46:G52" si="3">D46*F46</f>
        <v>0</v>
      </c>
      <c r="H46" s="69"/>
    </row>
    <row r="47" spans="2:12" ht="15.6" x14ac:dyDescent="0.3">
      <c r="B47" s="32">
        <v>3.02</v>
      </c>
      <c r="C47" s="26" t="s">
        <v>61</v>
      </c>
      <c r="D47" s="20">
        <v>1</v>
      </c>
      <c r="E47" s="10" t="s">
        <v>55</v>
      </c>
      <c r="F47" s="11"/>
      <c r="G47" s="42">
        <f>D47*F47</f>
        <v>0</v>
      </c>
      <c r="H47" s="69"/>
    </row>
    <row r="48" spans="2:12" ht="15.6" x14ac:dyDescent="0.3">
      <c r="B48" s="32">
        <v>3.03</v>
      </c>
      <c r="C48" s="26" t="s">
        <v>62</v>
      </c>
      <c r="D48" s="20">
        <v>1</v>
      </c>
      <c r="E48" s="10" t="s">
        <v>55</v>
      </c>
      <c r="F48" s="11"/>
      <c r="G48" s="42">
        <f>D48*F48</f>
        <v>0</v>
      </c>
      <c r="H48" s="69"/>
    </row>
    <row r="49" spans="2:9" ht="15.6" x14ac:dyDescent="0.3">
      <c r="B49" s="32"/>
      <c r="C49" s="26"/>
      <c r="D49" s="20"/>
      <c r="E49" s="10"/>
      <c r="F49" s="11"/>
      <c r="G49" s="41"/>
      <c r="H49" s="66">
        <f>G46+G47+G48</f>
        <v>0</v>
      </c>
    </row>
    <row r="50" spans="2:9" ht="15.6" x14ac:dyDescent="0.3">
      <c r="B50" s="31">
        <v>4</v>
      </c>
      <c r="C50" s="33" t="s">
        <v>63</v>
      </c>
      <c r="D50" s="20"/>
      <c r="E50" s="10"/>
      <c r="F50" s="11"/>
      <c r="G50" s="41"/>
      <c r="H50" s="69"/>
    </row>
    <row r="51" spans="2:9" ht="31.2" x14ac:dyDescent="0.3">
      <c r="B51" s="32">
        <v>4.01</v>
      </c>
      <c r="C51" s="26" t="s">
        <v>64</v>
      </c>
      <c r="D51" s="20">
        <v>32.200000000000003</v>
      </c>
      <c r="E51" s="10" t="s">
        <v>65</v>
      </c>
      <c r="F51" s="11"/>
      <c r="G51" s="42">
        <f t="shared" si="3"/>
        <v>0</v>
      </c>
      <c r="H51" s="69"/>
    </row>
    <row r="52" spans="2:9" ht="15.6" x14ac:dyDescent="0.3">
      <c r="B52" s="32">
        <v>4.0199999999999996</v>
      </c>
      <c r="C52" s="26" t="s">
        <v>66</v>
      </c>
      <c r="D52" s="20">
        <v>18</v>
      </c>
      <c r="E52" s="10" t="s">
        <v>1</v>
      </c>
      <c r="F52" s="11"/>
      <c r="G52" s="42">
        <f t="shared" si="3"/>
        <v>0</v>
      </c>
      <c r="H52" s="69"/>
    </row>
    <row r="53" spans="2:9" ht="15.6" x14ac:dyDescent="0.3">
      <c r="B53" s="32"/>
      <c r="C53" s="26"/>
      <c r="D53" s="20"/>
      <c r="E53" s="10"/>
      <c r="F53" s="11"/>
      <c r="G53" s="42"/>
      <c r="H53" s="66">
        <f>G51+G52</f>
        <v>0</v>
      </c>
    </row>
    <row r="54" spans="2:9" ht="15.6" x14ac:dyDescent="0.3">
      <c r="B54" s="32"/>
      <c r="C54" s="26"/>
      <c r="D54" s="20"/>
      <c r="E54" s="10"/>
      <c r="F54" s="11"/>
      <c r="G54" s="42"/>
      <c r="H54" s="69"/>
    </row>
    <row r="55" spans="2:9" ht="21" x14ac:dyDescent="0.3">
      <c r="B55" s="31">
        <v>5</v>
      </c>
      <c r="C55" s="33" t="s">
        <v>67</v>
      </c>
      <c r="D55" s="20"/>
      <c r="E55" s="10"/>
      <c r="F55" s="11"/>
      <c r="G55" s="42"/>
      <c r="H55" s="69"/>
      <c r="I55" s="14"/>
    </row>
    <row r="56" spans="2:9" ht="31.2" x14ac:dyDescent="0.4">
      <c r="B56" s="32">
        <v>5.01</v>
      </c>
      <c r="C56" s="26" t="s">
        <v>68</v>
      </c>
      <c r="D56" s="20">
        <v>2</v>
      </c>
      <c r="E56" s="10" t="s">
        <v>69</v>
      </c>
      <c r="F56" s="11"/>
      <c r="G56" s="42">
        <f>D56*F56</f>
        <v>0</v>
      </c>
      <c r="H56" s="69"/>
      <c r="I56" s="15"/>
    </row>
    <row r="57" spans="2:9" ht="31.2" x14ac:dyDescent="0.4">
      <c r="B57" s="32">
        <v>5.0199999999999996</v>
      </c>
      <c r="C57" s="26" t="s">
        <v>70</v>
      </c>
      <c r="D57" s="20">
        <v>2</v>
      </c>
      <c r="E57" s="10" t="s">
        <v>55</v>
      </c>
      <c r="F57" s="11"/>
      <c r="G57" s="42">
        <f>D57*F57</f>
        <v>0</v>
      </c>
      <c r="H57" s="69"/>
      <c r="I57" s="16"/>
    </row>
    <row r="58" spans="2:9" ht="15.6" x14ac:dyDescent="0.3">
      <c r="B58" s="32"/>
      <c r="C58" s="26"/>
      <c r="D58" s="20"/>
      <c r="E58" s="10"/>
      <c r="F58" s="11"/>
      <c r="G58" s="42"/>
      <c r="H58" s="66">
        <f>G56+G57</f>
        <v>0</v>
      </c>
    </row>
    <row r="59" spans="2:9" ht="15.6" x14ac:dyDescent="0.3">
      <c r="B59" s="32"/>
      <c r="C59" s="26"/>
      <c r="D59" s="20"/>
      <c r="E59" s="10"/>
      <c r="F59" s="11"/>
      <c r="G59" s="42"/>
      <c r="H59" s="54"/>
    </row>
    <row r="60" spans="2:9" ht="15.6" x14ac:dyDescent="0.3">
      <c r="B60" s="31">
        <v>6</v>
      </c>
      <c r="C60" s="33" t="s">
        <v>71</v>
      </c>
      <c r="D60" s="20">
        <v>1</v>
      </c>
      <c r="E60" s="10" t="s">
        <v>55</v>
      </c>
      <c r="F60" s="11"/>
      <c r="G60" s="42">
        <f>D60*F60</f>
        <v>0</v>
      </c>
      <c r="H60" s="69"/>
    </row>
    <row r="61" spans="2:9" ht="15.6" x14ac:dyDescent="0.3">
      <c r="B61" s="32"/>
      <c r="C61" s="26"/>
      <c r="D61" s="20"/>
      <c r="E61" s="10"/>
      <c r="F61" s="11"/>
      <c r="G61" s="42"/>
      <c r="H61" s="66">
        <f>G60</f>
        <v>0</v>
      </c>
    </row>
    <row r="62" spans="2:9" ht="15.6" x14ac:dyDescent="0.3">
      <c r="B62" s="32"/>
      <c r="C62" s="26"/>
      <c r="D62" s="20"/>
      <c r="E62" s="10"/>
      <c r="F62" s="11"/>
      <c r="G62" s="41"/>
      <c r="H62" s="54"/>
    </row>
    <row r="63" spans="2:9" ht="15.6" x14ac:dyDescent="0.3">
      <c r="B63" s="48"/>
      <c r="C63" s="49"/>
      <c r="D63" s="50"/>
      <c r="E63" s="51"/>
      <c r="F63" s="52"/>
      <c r="G63" s="53"/>
      <c r="H63" s="54"/>
    </row>
    <row r="64" spans="2:9" ht="15.6" x14ac:dyDescent="0.3">
      <c r="B64" s="1"/>
      <c r="C64" s="43" t="s">
        <v>72</v>
      </c>
      <c r="D64" s="44"/>
      <c r="E64" s="45"/>
      <c r="F64" s="45"/>
      <c r="G64" s="46"/>
      <c r="H64" s="66">
        <f>H39+H44+H49+H53+H58+H61</f>
        <v>0</v>
      </c>
    </row>
    <row r="65" spans="2:8" ht="15.6" x14ac:dyDescent="0.3">
      <c r="B65" s="1"/>
      <c r="C65" s="43"/>
      <c r="D65" s="44"/>
      <c r="E65" s="45"/>
      <c r="F65" s="45"/>
      <c r="G65" s="46"/>
      <c r="H65" s="66"/>
    </row>
    <row r="66" spans="2:8" ht="34.200000000000003" customHeight="1" x14ac:dyDescent="0.3">
      <c r="B66" s="72"/>
      <c r="C66" s="70" t="s">
        <v>73</v>
      </c>
      <c r="D66" s="72"/>
      <c r="E66" s="72"/>
      <c r="F66" s="72"/>
      <c r="G66" s="72"/>
      <c r="H66" s="73">
        <f>H64+H33</f>
        <v>0</v>
      </c>
    </row>
    <row r="67" spans="2:8" ht="34.200000000000003" customHeight="1" x14ac:dyDescent="0.3">
      <c r="B67" s="74"/>
      <c r="C67" s="71"/>
      <c r="D67" s="74"/>
      <c r="E67" s="74"/>
      <c r="F67" s="74"/>
      <c r="G67" s="74"/>
      <c r="H67" s="75"/>
    </row>
    <row r="68" spans="2:8" ht="17.399999999999999" x14ac:dyDescent="0.3">
      <c r="B68" s="1"/>
      <c r="C68" s="77" t="s">
        <v>43</v>
      </c>
      <c r="D68" s="77"/>
      <c r="E68" s="77"/>
      <c r="F68" s="77"/>
      <c r="G68" s="77"/>
      <c r="H68" s="35"/>
    </row>
    <row r="69" spans="2:8" ht="15.6" x14ac:dyDescent="0.3">
      <c r="B69" s="1"/>
      <c r="C69" s="24"/>
      <c r="D69" s="25"/>
      <c r="E69" s="21"/>
      <c r="F69" s="21"/>
      <c r="G69" s="21"/>
      <c r="H69" s="21"/>
    </row>
    <row r="70" spans="2:8" ht="31.2" x14ac:dyDescent="0.3">
      <c r="B70" s="1"/>
      <c r="C70" s="37" t="s">
        <v>34</v>
      </c>
      <c r="D70" s="38">
        <v>0.1</v>
      </c>
      <c r="E70" s="21"/>
      <c r="F70" s="21"/>
      <c r="G70" s="34">
        <f>H66*D70</f>
        <v>0</v>
      </c>
      <c r="H70" s="21"/>
    </row>
    <row r="71" spans="2:8" ht="15.6" x14ac:dyDescent="0.3">
      <c r="B71" s="1"/>
      <c r="C71" s="24" t="s">
        <v>35</v>
      </c>
      <c r="D71" s="38">
        <v>3.9E-2</v>
      </c>
      <c r="E71" s="21"/>
      <c r="F71" s="21"/>
      <c r="G71" s="34">
        <f>H66*D71</f>
        <v>0</v>
      </c>
      <c r="H71" s="21"/>
    </row>
    <row r="72" spans="2:8" ht="31.2" x14ac:dyDescent="0.3">
      <c r="B72" s="1"/>
      <c r="C72" s="26" t="s">
        <v>36</v>
      </c>
      <c r="D72" s="12">
        <v>2.5000000000000001E-2</v>
      </c>
      <c r="E72" s="21"/>
      <c r="F72" s="21"/>
      <c r="G72" s="34">
        <f>H66*D72</f>
        <v>0</v>
      </c>
      <c r="H72" s="27"/>
    </row>
    <row r="73" spans="2:8" ht="15.6" x14ac:dyDescent="0.3">
      <c r="B73" s="1"/>
      <c r="C73" s="26" t="s">
        <v>37</v>
      </c>
      <c r="D73" s="13">
        <v>1.83E-2</v>
      </c>
      <c r="E73" s="21"/>
      <c r="F73" s="21"/>
      <c r="G73" s="34">
        <f>H66*D73</f>
        <v>0</v>
      </c>
      <c r="H73" s="27"/>
    </row>
    <row r="74" spans="2:8" ht="15.6" x14ac:dyDescent="0.3">
      <c r="B74" s="1"/>
      <c r="C74" s="26" t="s">
        <v>38</v>
      </c>
      <c r="D74" s="36">
        <v>0.05</v>
      </c>
      <c r="E74" s="22"/>
      <c r="F74" s="22"/>
      <c r="G74" s="34">
        <f>H66*D74</f>
        <v>0</v>
      </c>
      <c r="H74" s="27"/>
    </row>
    <row r="75" spans="2:8" ht="31.2" x14ac:dyDescent="0.3">
      <c r="B75" s="1"/>
      <c r="C75" s="26" t="s">
        <v>39</v>
      </c>
      <c r="D75" s="36">
        <v>0.01</v>
      </c>
      <c r="E75" s="22"/>
      <c r="F75" s="22"/>
      <c r="G75" s="34">
        <f>H66*D75</f>
        <v>0</v>
      </c>
      <c r="H75" s="27"/>
    </row>
    <row r="76" spans="2:8" ht="15.6" x14ac:dyDescent="0.3">
      <c r="B76" s="1"/>
      <c r="C76" s="24" t="s">
        <v>40</v>
      </c>
      <c r="D76" s="39">
        <v>1E-3</v>
      </c>
      <c r="E76" s="22"/>
      <c r="F76" s="22"/>
      <c r="G76" s="28">
        <f>H66*D76</f>
        <v>0</v>
      </c>
      <c r="H76" s="28"/>
    </row>
    <row r="77" spans="2:8" x14ac:dyDescent="0.3">
      <c r="B77" s="1"/>
      <c r="C77" s="23" t="s">
        <v>41</v>
      </c>
      <c r="D77" s="40">
        <v>0.18</v>
      </c>
      <c r="E77" s="23"/>
      <c r="F77" s="23"/>
      <c r="G77" s="57">
        <f>G70*D77</f>
        <v>0</v>
      </c>
      <c r="H77" s="23"/>
    </row>
    <row r="78" spans="2:8" x14ac:dyDescent="0.3">
      <c r="B78" s="1"/>
      <c r="C78" s="23"/>
      <c r="D78" s="23"/>
      <c r="E78" s="23"/>
      <c r="F78" s="23"/>
      <c r="G78" s="23"/>
      <c r="H78" s="23"/>
    </row>
    <row r="79" spans="2:8" ht="15.6" x14ac:dyDescent="0.3">
      <c r="B79" s="1"/>
      <c r="C79" s="43" t="s">
        <v>42</v>
      </c>
      <c r="D79" s="44"/>
      <c r="E79" s="44"/>
      <c r="F79" s="44"/>
      <c r="G79" s="60"/>
      <c r="H79" s="67">
        <f>SUM(G72:G77)</f>
        <v>0</v>
      </c>
    </row>
    <row r="80" spans="2:8" ht="15.6" x14ac:dyDescent="0.3">
      <c r="B80" s="1"/>
      <c r="C80" s="43"/>
      <c r="D80" s="44"/>
      <c r="E80" s="44"/>
      <c r="F80" s="44"/>
      <c r="G80" s="60"/>
      <c r="H80" s="67"/>
    </row>
    <row r="81" spans="2:8" x14ac:dyDescent="0.3">
      <c r="B81" s="1"/>
      <c r="C81" s="23"/>
      <c r="D81" s="23"/>
      <c r="E81" s="23"/>
      <c r="F81" s="23"/>
      <c r="G81" s="23"/>
      <c r="H81" s="23"/>
    </row>
    <row r="82" spans="2:8" ht="18" x14ac:dyDescent="0.35">
      <c r="B82" s="1"/>
      <c r="C82" s="58" t="s">
        <v>44</v>
      </c>
      <c r="D82" s="59"/>
      <c r="E82" s="59"/>
      <c r="F82" s="59"/>
      <c r="G82" s="60"/>
      <c r="H82" s="68">
        <f>H66+H79</f>
        <v>0</v>
      </c>
    </row>
  </sheetData>
  <mergeCells count="14">
    <mergeCell ref="B6:C6"/>
    <mergeCell ref="D6:G6"/>
    <mergeCell ref="B7:C7"/>
    <mergeCell ref="D7:G7"/>
    <mergeCell ref="B8:C8"/>
    <mergeCell ref="D8:G8"/>
    <mergeCell ref="B2:C2"/>
    <mergeCell ref="E2:F2"/>
    <mergeCell ref="B4:C4"/>
    <mergeCell ref="E4:F4"/>
    <mergeCell ref="B5:C5"/>
    <mergeCell ref="D5:G5"/>
    <mergeCell ref="C9:G9"/>
    <mergeCell ref="C68:G68"/>
  </mergeCells>
  <pageMargins left="0.7" right="0.7" top="0.75" bottom="0.75" header="0.3" footer="0.3"/>
  <pageSetup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ARENOSO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Juan</cp:lastModifiedBy>
  <cp:lastPrinted>2025-11-19T20:47:59Z</cp:lastPrinted>
  <dcterms:created xsi:type="dcterms:W3CDTF">2024-06-18T20:30:07Z</dcterms:created>
  <dcterms:modified xsi:type="dcterms:W3CDTF">2025-11-20T14:10:01Z</dcterms:modified>
</cp:coreProperties>
</file>